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иложение 3 к ТЗ" sheetId="2" r:id="rId1"/>
  </sheets>
  <definedNames>
    <definedName name="_xlnm._FilterDatabase" localSheetId="0" hidden="1">'Приложение 3 к ТЗ'!$B$1:$B$28</definedName>
    <definedName name="_xlnm.Print_Area" localSheetId="0">'Приложение 3 к ТЗ'!$A$1:$L$37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2" l="1"/>
  <c r="F27" i="2" l="1"/>
  <c r="F22" i="2"/>
  <c r="F18" i="2"/>
  <c r="F14" i="2"/>
  <c r="F20" i="2"/>
  <c r="F23" i="2"/>
  <c r="F19" i="2"/>
  <c r="F25" i="2"/>
  <c r="F21" i="2"/>
  <c r="F17" i="2"/>
  <c r="F13" i="2"/>
  <c r="F24" i="2"/>
  <c r="F16" i="2"/>
  <c r="F28" i="2"/>
  <c r="F15" i="2"/>
  <c r="H31" i="2" l="1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K13" i="2" l="1"/>
  <c r="K15" i="2"/>
  <c r="K16" i="2"/>
  <c r="K17" i="2"/>
  <c r="K18" i="2"/>
  <c r="K19" i="2"/>
  <c r="K20" i="2"/>
  <c r="K21" i="2"/>
  <c r="K22" i="2"/>
  <c r="K23" i="2"/>
  <c r="K24" i="2"/>
  <c r="K25" i="2"/>
  <c r="K26" i="2"/>
  <c r="K28" i="2"/>
  <c r="K29" i="2"/>
  <c r="K30" i="2"/>
  <c r="K31" i="2"/>
  <c r="K14" i="2"/>
  <c r="K27" i="2" l="1"/>
  <c r="K34" i="2" s="1"/>
</calcChain>
</file>

<file path=xl/sharedStrings.xml><?xml version="1.0" encoding="utf-8"?>
<sst xmlns="http://schemas.openxmlformats.org/spreadsheetml/2006/main" count="51" uniqueCount="45">
  <si>
    <t>№ п/п</t>
  </si>
  <si>
    <t xml:space="preserve">                   Утверждаю</t>
  </si>
  <si>
    <t>_________________В.Ю. Непомнящий</t>
  </si>
  <si>
    <t>Расчет начальной (плановой) стоимости закупки</t>
  </si>
  <si>
    <t xml:space="preserve">Наименование работ / оборудования </t>
  </si>
  <si>
    <t>Статья затрат "Противопожарное обслуживание и промышленная безопасность"</t>
  </si>
  <si>
    <t xml:space="preserve">ТО и перезарядка огнетушителя углекислотного ОУ-1 </t>
  </si>
  <si>
    <t>ТО и перезарядка огнетушителя углекислотного ОУ-20</t>
  </si>
  <si>
    <t>ТО и перезарядка огнетушителя углекислотного ОУ-25</t>
  </si>
  <si>
    <t>ТО и перезарядка огнетушителя углекислотного ОУ-80</t>
  </si>
  <si>
    <t>ТО и перезарядка огнетушителя порошкового ОП-2</t>
  </si>
  <si>
    <t>ТО и перезарядка огнетушителя порошкового ОП-3</t>
  </si>
  <si>
    <t>ТО и перезарядка огнетушителя порошкового ОП-4</t>
  </si>
  <si>
    <t>ТО и перезарядка огнетушителя порошкового ОП-5</t>
  </si>
  <si>
    <t>ТО и перезарядка огнетушителя порошкового ОП-10</t>
  </si>
  <si>
    <t>ТО и перезарядка огнетушителя порошкового унифицированного ОПУ-5</t>
  </si>
  <si>
    <t>ТО и перезарядка огнетушителя порошкового ОП-25</t>
  </si>
  <si>
    <t>ТО и перезарядка огнетушителя пенного ОВП-8 (ОВП-10)</t>
  </si>
  <si>
    <t>ТО и перезарядка огнетушителя воздушко-эмульсионного ОВЭ-2</t>
  </si>
  <si>
    <t>ТО и перезарядка огнетушителя воздушко-эмульсионного ОВЭ-6</t>
  </si>
  <si>
    <t xml:space="preserve">ТО и перезарядка огнетушителя углекислотного ОУ-3 </t>
  </si>
  <si>
    <t xml:space="preserve">ТО и перезарядка огнетушителя углекислотного ОУ-5 </t>
  </si>
  <si>
    <t>ТО и перезарядка огнетушителя углекислотного ОУ-8</t>
  </si>
  <si>
    <t xml:space="preserve">ТО и перезарядка огнетушителя углекислотного ОУ-10 </t>
  </si>
  <si>
    <t>Начальник ОПБ</t>
  </si>
  <si>
    <t>ТО и перезарядка огнетушителя порошкового ОП-8</t>
  </si>
  <si>
    <t>Лот 089-0005223</t>
  </si>
  <si>
    <t>"____" ________________ 202__г.</t>
  </si>
  <si>
    <t>Колличество объектов по лоту</t>
  </si>
  <si>
    <t>Ковалев А.А.</t>
  </si>
  <si>
    <t>Первый заместитель директора -Главный инженер 
Московских высоковольтных сетей- филиала
 ПАО "Россети Московский регион"</t>
  </si>
  <si>
    <t>Оказание услуг по проверке, переосвидетельствованию и перезарядке огнетушителей, эксплуатируемых на объектах Московских высоковольтных сетей –
филиала ПАО «Россети Московский регион» в 2026 году</t>
  </si>
  <si>
    <t>-</t>
  </si>
  <si>
    <t>Доставка 1 огнетушителя = 1 адрес (6000 руб.) х кол-во адресов (122) / кол-во огнетушителей (1068) =</t>
  </si>
  <si>
    <t>Фактическая цена закупки предыдущего года, руб. с НДС, с учетом индекса-дефлятора 5,1%</t>
  </si>
  <si>
    <t>Поставщик № 1</t>
  </si>
  <si>
    <t>Поставщик № 2</t>
  </si>
  <si>
    <t>Поставщик № 3</t>
  </si>
  <si>
    <t>Поставщик № 4</t>
  </si>
  <si>
    <t>Стоимость доставки для Поставщик 4</t>
  </si>
  <si>
    <t>На основе ТКП начальная (плановая) стоимость закупки № 089-0005223 составляет 874 418,10 руб. с НДС, в т.ч. НДС 22%</t>
  </si>
  <si>
    <t>Минимальная цена/стоимость предложений, руб. с НДС
(сравнение столбцов 3, 4, 5, 6, 8)</t>
  </si>
  <si>
    <t>Единичная стоимость работ руб. с НДС 22%</t>
  </si>
  <si>
    <t xml:space="preserve">Фактическая цена закупки предыдущего года, руб. с НДС 22% </t>
  </si>
  <si>
    <t>Стоимость по лоту руб.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</si>
</sst>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="85" zoomScaleNormal="85" zoomScaleSheetLayoutView="85" workbookViewId="0">
      <selection activeCell="O13" sqref="O13"/>
    </sheetView>
  </sheetViews>
  <sheetFormatPr defaultRowHeight="15" x14ac:dyDescent="0.25"/>
  <cols>
    <col min="1" max="1" width="4.85546875" style="1" customWidth="1"/>
    <col min="2" max="2" width="74.5703125" style="2" customWidth="1"/>
    <col min="3" max="4" width="15.28515625" style="7" customWidth="1"/>
    <col min="5" max="7" width="15.28515625" style="6" customWidth="1"/>
    <col min="8" max="8" width="21.140625" style="6" customWidth="1"/>
    <col min="9" max="9" width="19.7109375" style="6" customWidth="1"/>
    <col min="10" max="10" width="13.7109375" style="1" customWidth="1"/>
    <col min="11" max="11" width="13.28515625" style="1" customWidth="1"/>
    <col min="12" max="12" width="3.42578125" style="1" customWidth="1"/>
    <col min="13" max="16384" width="9.140625" style="1"/>
  </cols>
  <sheetData>
    <row r="1" spans="1:12" ht="15.75" customHeight="1" x14ac:dyDescent="0.25">
      <c r="B1" s="1"/>
      <c r="C1" s="1"/>
      <c r="D1" s="1"/>
      <c r="E1" s="1"/>
      <c r="F1" s="1"/>
      <c r="G1" s="1"/>
      <c r="H1" s="1"/>
      <c r="I1" s="1"/>
      <c r="K1" s="8" t="s">
        <v>1</v>
      </c>
    </row>
    <row r="2" spans="1:12" ht="47.25" customHeight="1" x14ac:dyDescent="0.25">
      <c r="B2" s="1"/>
      <c r="C2" s="1"/>
      <c r="D2" s="1"/>
      <c r="E2" s="1"/>
      <c r="F2" s="1"/>
      <c r="G2" s="1"/>
      <c r="H2" s="43" t="s">
        <v>30</v>
      </c>
      <c r="I2" s="43"/>
      <c r="J2" s="43"/>
      <c r="K2" s="43"/>
      <c r="L2" s="17"/>
    </row>
    <row r="3" spans="1:12" x14ac:dyDescent="0.25">
      <c r="B3" s="1"/>
      <c r="C3" s="1"/>
      <c r="D3" s="1"/>
      <c r="E3" s="1"/>
      <c r="F3" s="1"/>
      <c r="G3" s="1"/>
      <c r="H3" s="1"/>
      <c r="I3" s="1"/>
      <c r="K3" s="8" t="s">
        <v>2</v>
      </c>
      <c r="L3" s="16"/>
    </row>
    <row r="4" spans="1:12" x14ac:dyDescent="0.25">
      <c r="B4" s="1"/>
      <c r="C4" s="1"/>
      <c r="D4" s="1"/>
      <c r="E4" s="1"/>
      <c r="F4" s="1"/>
      <c r="G4" s="1"/>
      <c r="H4" s="1"/>
      <c r="I4" s="1"/>
      <c r="K4" s="8" t="s">
        <v>27</v>
      </c>
      <c r="L4" s="8"/>
    </row>
    <row r="5" spans="1:12" ht="21" customHeight="1" x14ac:dyDescent="0.25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2" ht="15.75" x14ac:dyDescent="0.25">
      <c r="A6" s="45" t="s">
        <v>5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2" ht="31.5" customHeight="1" x14ac:dyDescent="0.25">
      <c r="A7" s="44" t="s">
        <v>31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2" ht="19.5" customHeight="1" x14ac:dyDescent="0.25">
      <c r="A8" s="45" t="s">
        <v>26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2" x14ac:dyDescent="0.25">
      <c r="C9" s="2"/>
      <c r="D9" s="2"/>
      <c r="E9" s="2"/>
      <c r="F9" s="2"/>
      <c r="G9" s="2"/>
      <c r="H9" s="2"/>
      <c r="I9" s="2"/>
      <c r="J9" s="2"/>
    </row>
    <row r="10" spans="1:12" x14ac:dyDescent="0.25">
      <c r="C10" s="9" t="s">
        <v>35</v>
      </c>
      <c r="D10" s="9" t="s">
        <v>36</v>
      </c>
      <c r="E10" s="9" t="s">
        <v>37</v>
      </c>
      <c r="F10" s="9" t="s">
        <v>38</v>
      </c>
      <c r="G10" s="14"/>
      <c r="H10" s="14"/>
      <c r="I10" s="12"/>
      <c r="J10" s="12"/>
      <c r="K10" s="12"/>
    </row>
    <row r="11" spans="1:12" ht="99.75" customHeight="1" x14ac:dyDescent="0.25">
      <c r="A11" s="3" t="s">
        <v>0</v>
      </c>
      <c r="B11" s="3" t="s">
        <v>4</v>
      </c>
      <c r="C11" s="11" t="s">
        <v>42</v>
      </c>
      <c r="D11" s="13" t="s">
        <v>42</v>
      </c>
      <c r="E11" s="12" t="s">
        <v>42</v>
      </c>
      <c r="F11" s="12" t="s">
        <v>42</v>
      </c>
      <c r="G11" s="15" t="s">
        <v>43</v>
      </c>
      <c r="H11" s="15" t="s">
        <v>34</v>
      </c>
      <c r="I11" s="4" t="s">
        <v>41</v>
      </c>
      <c r="J11" s="4" t="s">
        <v>28</v>
      </c>
      <c r="K11" s="4" t="s">
        <v>44</v>
      </c>
    </row>
    <row r="12" spans="1:12" ht="15.75" x14ac:dyDescent="0.25">
      <c r="A12" s="5">
        <v>1</v>
      </c>
      <c r="B12" s="5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</row>
    <row r="13" spans="1:12" ht="21" customHeight="1" x14ac:dyDescent="0.25">
      <c r="A13" s="18">
        <v>1</v>
      </c>
      <c r="B13" s="19" t="s">
        <v>6</v>
      </c>
      <c r="C13" s="20">
        <v>610</v>
      </c>
      <c r="D13" s="20">
        <v>590</v>
      </c>
      <c r="E13" s="20">
        <v>600</v>
      </c>
      <c r="F13" s="20">
        <f>300+E36</f>
        <v>985.39</v>
      </c>
      <c r="G13" s="21">
        <v>570</v>
      </c>
      <c r="H13" s="22">
        <f>ROUND(G13*1.051,2)</f>
        <v>599.07000000000005</v>
      </c>
      <c r="I13" s="23">
        <f>MIN(C13,D13,E13,F13,H13)</f>
        <v>590</v>
      </c>
      <c r="J13" s="24">
        <v>10</v>
      </c>
      <c r="K13" s="25">
        <f>I13*J13</f>
        <v>5900</v>
      </c>
    </row>
    <row r="14" spans="1:12" ht="21" customHeight="1" x14ac:dyDescent="0.25">
      <c r="A14" s="18">
        <v>2</v>
      </c>
      <c r="B14" s="19" t="s">
        <v>20</v>
      </c>
      <c r="C14" s="26">
        <v>630</v>
      </c>
      <c r="D14" s="26">
        <v>590</v>
      </c>
      <c r="E14" s="26">
        <v>620</v>
      </c>
      <c r="F14" s="26">
        <f>370+E36</f>
        <v>1055.3899999999999</v>
      </c>
      <c r="G14" s="21">
        <v>570</v>
      </c>
      <c r="H14" s="22">
        <f t="shared" ref="H14:H31" si="0">ROUND(G14*1.051,2)</f>
        <v>599.07000000000005</v>
      </c>
      <c r="I14" s="23">
        <f t="shared" ref="I14:I31" si="1">MIN(C14,D14,E14,F14,H14)</f>
        <v>590</v>
      </c>
      <c r="J14" s="27">
        <v>80</v>
      </c>
      <c r="K14" s="28">
        <f t="shared" ref="K14:K31" si="2">I14*J14</f>
        <v>47200</v>
      </c>
    </row>
    <row r="15" spans="1:12" ht="21" customHeight="1" x14ac:dyDescent="0.25">
      <c r="A15" s="18">
        <v>3</v>
      </c>
      <c r="B15" s="19" t="s">
        <v>21</v>
      </c>
      <c r="C15" s="26">
        <v>815</v>
      </c>
      <c r="D15" s="26">
        <v>780</v>
      </c>
      <c r="E15" s="26">
        <v>800</v>
      </c>
      <c r="F15" s="26">
        <f>560+E36</f>
        <v>1245.3899999999999</v>
      </c>
      <c r="G15" s="21">
        <v>760</v>
      </c>
      <c r="H15" s="22">
        <f t="shared" si="0"/>
        <v>798.76</v>
      </c>
      <c r="I15" s="23">
        <f t="shared" si="1"/>
        <v>780</v>
      </c>
      <c r="J15" s="27">
        <v>500</v>
      </c>
      <c r="K15" s="28">
        <f t="shared" si="2"/>
        <v>390000</v>
      </c>
    </row>
    <row r="16" spans="1:12" ht="21" customHeight="1" x14ac:dyDescent="0.25">
      <c r="A16" s="18">
        <v>4</v>
      </c>
      <c r="B16" s="19" t="s">
        <v>22</v>
      </c>
      <c r="C16" s="26">
        <v>865</v>
      </c>
      <c r="D16" s="26">
        <v>840</v>
      </c>
      <c r="E16" s="26">
        <v>855</v>
      </c>
      <c r="F16" s="26">
        <f>800+E36</f>
        <v>1485.3899999999999</v>
      </c>
      <c r="G16" s="21">
        <v>820</v>
      </c>
      <c r="H16" s="22">
        <f t="shared" si="0"/>
        <v>861.82</v>
      </c>
      <c r="I16" s="23">
        <f t="shared" si="1"/>
        <v>840</v>
      </c>
      <c r="J16" s="27">
        <v>65</v>
      </c>
      <c r="K16" s="28">
        <f t="shared" si="2"/>
        <v>54600</v>
      </c>
    </row>
    <row r="17" spans="1:11" ht="21" customHeight="1" x14ac:dyDescent="0.25">
      <c r="A17" s="18">
        <v>5</v>
      </c>
      <c r="B17" s="19" t="s">
        <v>23</v>
      </c>
      <c r="C17" s="26">
        <v>910</v>
      </c>
      <c r="D17" s="26">
        <v>890</v>
      </c>
      <c r="E17" s="26">
        <v>900</v>
      </c>
      <c r="F17" s="26">
        <f>1000+E36</f>
        <v>1685.3899999999999</v>
      </c>
      <c r="G17" s="21">
        <v>870</v>
      </c>
      <c r="H17" s="22">
        <f t="shared" si="0"/>
        <v>914.37</v>
      </c>
      <c r="I17" s="23">
        <f t="shared" si="1"/>
        <v>890</v>
      </c>
      <c r="J17" s="27">
        <v>45</v>
      </c>
      <c r="K17" s="28">
        <f t="shared" si="2"/>
        <v>40050</v>
      </c>
    </row>
    <row r="18" spans="1:11" ht="21" customHeight="1" x14ac:dyDescent="0.25">
      <c r="A18" s="18">
        <v>6</v>
      </c>
      <c r="B18" s="19" t="s">
        <v>7</v>
      </c>
      <c r="C18" s="26">
        <v>2300</v>
      </c>
      <c r="D18" s="26">
        <v>2250</v>
      </c>
      <c r="E18" s="26">
        <v>2300</v>
      </c>
      <c r="F18" s="26">
        <f>1600+E36</f>
        <v>2285.39</v>
      </c>
      <c r="G18" s="21">
        <v>2200</v>
      </c>
      <c r="H18" s="22">
        <f t="shared" si="0"/>
        <v>2312.1999999999998</v>
      </c>
      <c r="I18" s="23">
        <f t="shared" si="1"/>
        <v>2250</v>
      </c>
      <c r="J18" s="27">
        <v>6</v>
      </c>
      <c r="K18" s="28">
        <f t="shared" si="2"/>
        <v>13500</v>
      </c>
    </row>
    <row r="19" spans="1:11" ht="21" customHeight="1" x14ac:dyDescent="0.25">
      <c r="A19" s="18">
        <v>7</v>
      </c>
      <c r="B19" s="19" t="s">
        <v>8</v>
      </c>
      <c r="C19" s="26">
        <v>2400</v>
      </c>
      <c r="D19" s="26">
        <v>2250</v>
      </c>
      <c r="E19" s="26">
        <v>2350</v>
      </c>
      <c r="F19" s="26">
        <f>1900+E36</f>
        <v>2585.39</v>
      </c>
      <c r="G19" s="21">
        <v>2200</v>
      </c>
      <c r="H19" s="22">
        <f t="shared" si="0"/>
        <v>2312.1999999999998</v>
      </c>
      <c r="I19" s="23">
        <f t="shared" si="1"/>
        <v>2250</v>
      </c>
      <c r="J19" s="27">
        <v>4</v>
      </c>
      <c r="K19" s="28">
        <f t="shared" si="2"/>
        <v>9000</v>
      </c>
    </row>
    <row r="20" spans="1:11" ht="21" customHeight="1" x14ac:dyDescent="0.25">
      <c r="A20" s="18">
        <v>8</v>
      </c>
      <c r="B20" s="19" t="s">
        <v>9</v>
      </c>
      <c r="C20" s="26">
        <v>4760</v>
      </c>
      <c r="D20" s="26">
        <v>4500</v>
      </c>
      <c r="E20" s="26">
        <v>4600</v>
      </c>
      <c r="F20" s="26">
        <f>4000+E36</f>
        <v>4685.3900000000003</v>
      </c>
      <c r="G20" s="21">
        <v>4450</v>
      </c>
      <c r="H20" s="22">
        <f t="shared" si="0"/>
        <v>4676.95</v>
      </c>
      <c r="I20" s="23">
        <f t="shared" si="1"/>
        <v>4500</v>
      </c>
      <c r="J20" s="27">
        <v>6</v>
      </c>
      <c r="K20" s="28">
        <f t="shared" si="2"/>
        <v>27000</v>
      </c>
    </row>
    <row r="21" spans="1:11" ht="21" customHeight="1" x14ac:dyDescent="0.25">
      <c r="A21" s="18">
        <v>9</v>
      </c>
      <c r="B21" s="19" t="s">
        <v>10</v>
      </c>
      <c r="C21" s="26">
        <v>410</v>
      </c>
      <c r="D21" s="26">
        <v>390</v>
      </c>
      <c r="E21" s="26">
        <v>415</v>
      </c>
      <c r="F21" s="26">
        <f>200+E36</f>
        <v>885.39</v>
      </c>
      <c r="G21" s="21">
        <v>370</v>
      </c>
      <c r="H21" s="22">
        <f t="shared" si="0"/>
        <v>388.87</v>
      </c>
      <c r="I21" s="23">
        <f t="shared" si="1"/>
        <v>388.87</v>
      </c>
      <c r="J21" s="27">
        <v>8</v>
      </c>
      <c r="K21" s="28">
        <f t="shared" si="2"/>
        <v>3110.96</v>
      </c>
    </row>
    <row r="22" spans="1:11" ht="21" customHeight="1" x14ac:dyDescent="0.25">
      <c r="A22" s="18">
        <v>10</v>
      </c>
      <c r="B22" s="19" t="s">
        <v>11</v>
      </c>
      <c r="C22" s="26">
        <v>410</v>
      </c>
      <c r="D22" s="26">
        <v>390</v>
      </c>
      <c r="E22" s="26">
        <v>415</v>
      </c>
      <c r="F22" s="26">
        <f>230+E36</f>
        <v>915.39</v>
      </c>
      <c r="G22" s="21">
        <v>370</v>
      </c>
      <c r="H22" s="22">
        <f t="shared" si="0"/>
        <v>388.87</v>
      </c>
      <c r="I22" s="23">
        <f t="shared" si="1"/>
        <v>388.87</v>
      </c>
      <c r="J22" s="27">
        <v>7</v>
      </c>
      <c r="K22" s="28">
        <f t="shared" si="2"/>
        <v>2722.09</v>
      </c>
    </row>
    <row r="23" spans="1:11" ht="21" customHeight="1" x14ac:dyDescent="0.25">
      <c r="A23" s="18">
        <v>11</v>
      </c>
      <c r="B23" s="19" t="s">
        <v>12</v>
      </c>
      <c r="C23" s="26">
        <v>500</v>
      </c>
      <c r="D23" s="26">
        <v>500</v>
      </c>
      <c r="E23" s="26">
        <v>510</v>
      </c>
      <c r="F23" s="26">
        <f>270+E36</f>
        <v>955.39</v>
      </c>
      <c r="G23" s="21">
        <v>490</v>
      </c>
      <c r="H23" s="22">
        <f t="shared" si="0"/>
        <v>514.99</v>
      </c>
      <c r="I23" s="23">
        <f t="shared" si="1"/>
        <v>500</v>
      </c>
      <c r="J23" s="27">
        <v>77</v>
      </c>
      <c r="K23" s="28">
        <f t="shared" si="2"/>
        <v>38500</v>
      </c>
    </row>
    <row r="24" spans="1:11" ht="21" customHeight="1" x14ac:dyDescent="0.25">
      <c r="A24" s="18">
        <v>12</v>
      </c>
      <c r="B24" s="19" t="s">
        <v>13</v>
      </c>
      <c r="C24" s="26">
        <v>500</v>
      </c>
      <c r="D24" s="26">
        <v>500</v>
      </c>
      <c r="E24" s="26">
        <v>510</v>
      </c>
      <c r="F24" s="26">
        <f>300+E36</f>
        <v>985.39</v>
      </c>
      <c r="G24" s="21">
        <v>490</v>
      </c>
      <c r="H24" s="22">
        <f t="shared" si="0"/>
        <v>514.99</v>
      </c>
      <c r="I24" s="23">
        <f t="shared" si="1"/>
        <v>500</v>
      </c>
      <c r="J24" s="27">
        <v>160</v>
      </c>
      <c r="K24" s="28">
        <f t="shared" si="2"/>
        <v>80000</v>
      </c>
    </row>
    <row r="25" spans="1:11" ht="21" customHeight="1" x14ac:dyDescent="0.25">
      <c r="A25" s="18">
        <v>13</v>
      </c>
      <c r="B25" s="19" t="s">
        <v>14</v>
      </c>
      <c r="C25" s="26">
        <v>720</v>
      </c>
      <c r="D25" s="26">
        <v>710</v>
      </c>
      <c r="E25" s="26">
        <v>715</v>
      </c>
      <c r="F25" s="26">
        <f>370+E36</f>
        <v>1055.3899999999999</v>
      </c>
      <c r="G25" s="21">
        <v>650</v>
      </c>
      <c r="H25" s="22">
        <f t="shared" si="0"/>
        <v>683.15</v>
      </c>
      <c r="I25" s="23">
        <f t="shared" si="1"/>
        <v>683.15</v>
      </c>
      <c r="J25" s="27">
        <v>18</v>
      </c>
      <c r="K25" s="28">
        <f t="shared" si="2"/>
        <v>12296.699999999999</v>
      </c>
    </row>
    <row r="26" spans="1:11" ht="21" customHeight="1" x14ac:dyDescent="0.25">
      <c r="A26" s="18">
        <v>14</v>
      </c>
      <c r="B26" s="19" t="s">
        <v>15</v>
      </c>
      <c r="C26" s="26">
        <v>1100</v>
      </c>
      <c r="D26" s="26">
        <v>950</v>
      </c>
      <c r="E26" s="26">
        <v>1000</v>
      </c>
      <c r="F26" s="26" t="s">
        <v>32</v>
      </c>
      <c r="G26" s="21">
        <v>900</v>
      </c>
      <c r="H26" s="22">
        <f t="shared" si="0"/>
        <v>945.9</v>
      </c>
      <c r="I26" s="23">
        <f t="shared" si="1"/>
        <v>945.9</v>
      </c>
      <c r="J26" s="27">
        <v>6</v>
      </c>
      <c r="K26" s="28">
        <f t="shared" si="2"/>
        <v>5675.4</v>
      </c>
    </row>
    <row r="27" spans="1:11" ht="21" customHeight="1" x14ac:dyDescent="0.25">
      <c r="A27" s="18">
        <v>15</v>
      </c>
      <c r="B27" s="19" t="s">
        <v>25</v>
      </c>
      <c r="C27" s="26">
        <v>720</v>
      </c>
      <c r="D27" s="26">
        <v>710</v>
      </c>
      <c r="E27" s="26">
        <v>715</v>
      </c>
      <c r="F27" s="26">
        <f>370+E36</f>
        <v>1055.3899999999999</v>
      </c>
      <c r="G27" s="21">
        <v>600</v>
      </c>
      <c r="H27" s="22">
        <f t="shared" si="0"/>
        <v>630.6</v>
      </c>
      <c r="I27" s="23">
        <f t="shared" si="1"/>
        <v>630.6</v>
      </c>
      <c r="J27" s="27">
        <v>10</v>
      </c>
      <c r="K27" s="28">
        <f t="shared" si="2"/>
        <v>6306</v>
      </c>
    </row>
    <row r="28" spans="1:11" ht="21" customHeight="1" x14ac:dyDescent="0.25">
      <c r="A28" s="18">
        <v>16</v>
      </c>
      <c r="B28" s="19" t="s">
        <v>16</v>
      </c>
      <c r="C28" s="26">
        <v>2500</v>
      </c>
      <c r="D28" s="26">
        <v>2200</v>
      </c>
      <c r="E28" s="26">
        <v>2300</v>
      </c>
      <c r="F28" s="26">
        <f>1400+E36</f>
        <v>2085.39</v>
      </c>
      <c r="G28" s="21">
        <v>2100</v>
      </c>
      <c r="H28" s="22">
        <f t="shared" si="0"/>
        <v>2207.1</v>
      </c>
      <c r="I28" s="23">
        <f t="shared" si="1"/>
        <v>2085.39</v>
      </c>
      <c r="J28" s="27">
        <v>5</v>
      </c>
      <c r="K28" s="28">
        <f t="shared" si="2"/>
        <v>10426.949999999999</v>
      </c>
    </row>
    <row r="29" spans="1:11" ht="21" customHeight="1" x14ac:dyDescent="0.25">
      <c r="A29" s="18">
        <v>17</v>
      </c>
      <c r="B29" s="19" t="s">
        <v>17</v>
      </c>
      <c r="C29" s="26">
        <v>770</v>
      </c>
      <c r="D29" s="26">
        <v>730</v>
      </c>
      <c r="E29" s="26">
        <v>750</v>
      </c>
      <c r="F29" s="26" t="s">
        <v>32</v>
      </c>
      <c r="G29" s="21">
        <v>710</v>
      </c>
      <c r="H29" s="22">
        <f t="shared" si="0"/>
        <v>746.21</v>
      </c>
      <c r="I29" s="23">
        <f t="shared" si="1"/>
        <v>730</v>
      </c>
      <c r="J29" s="27">
        <v>21</v>
      </c>
      <c r="K29" s="28">
        <f t="shared" si="2"/>
        <v>15330</v>
      </c>
    </row>
    <row r="30" spans="1:11" ht="21" customHeight="1" x14ac:dyDescent="0.25">
      <c r="A30" s="18">
        <v>18</v>
      </c>
      <c r="B30" s="19" t="s">
        <v>18</v>
      </c>
      <c r="C30" s="26">
        <v>1650</v>
      </c>
      <c r="D30" s="26">
        <v>1500</v>
      </c>
      <c r="E30" s="26">
        <v>1600</v>
      </c>
      <c r="F30" s="26" t="s">
        <v>32</v>
      </c>
      <c r="G30" s="21">
        <v>1470</v>
      </c>
      <c r="H30" s="22">
        <f t="shared" si="0"/>
        <v>1544.97</v>
      </c>
      <c r="I30" s="23">
        <f t="shared" si="1"/>
        <v>1500</v>
      </c>
      <c r="J30" s="27">
        <v>18</v>
      </c>
      <c r="K30" s="28">
        <f t="shared" si="2"/>
        <v>27000</v>
      </c>
    </row>
    <row r="31" spans="1:11" ht="21" customHeight="1" x14ac:dyDescent="0.25">
      <c r="A31" s="18">
        <v>19</v>
      </c>
      <c r="B31" s="19" t="s">
        <v>19</v>
      </c>
      <c r="C31" s="26">
        <v>4100</v>
      </c>
      <c r="D31" s="26">
        <v>3900</v>
      </c>
      <c r="E31" s="26">
        <v>4010</v>
      </c>
      <c r="F31" s="26" t="s">
        <v>32</v>
      </c>
      <c r="G31" s="21">
        <v>3850</v>
      </c>
      <c r="H31" s="22">
        <f t="shared" si="0"/>
        <v>4046.35</v>
      </c>
      <c r="I31" s="23">
        <f t="shared" si="1"/>
        <v>3900</v>
      </c>
      <c r="J31" s="27">
        <v>22</v>
      </c>
      <c r="K31" s="28">
        <f t="shared" si="2"/>
        <v>85800</v>
      </c>
    </row>
    <row r="32" spans="1:11" ht="21" customHeight="1" x14ac:dyDescent="0.25">
      <c r="A32" s="35"/>
      <c r="B32" s="36"/>
      <c r="C32" s="37"/>
      <c r="D32" s="37"/>
      <c r="E32" s="37"/>
      <c r="F32" s="37"/>
      <c r="G32" s="38"/>
      <c r="H32" s="39"/>
      <c r="I32" s="40"/>
      <c r="J32" s="41"/>
      <c r="K32" s="32"/>
    </row>
    <row r="33" spans="1:11" ht="35.25" customHeight="1" x14ac:dyDescent="0.25">
      <c r="A33" s="45" t="s">
        <v>40</v>
      </c>
      <c r="B33" s="45"/>
      <c r="C33" s="45"/>
      <c r="D33" s="45"/>
      <c r="E33" s="45"/>
      <c r="F33" s="45"/>
      <c r="G33" s="45"/>
      <c r="H33" s="45"/>
      <c r="I33" s="45"/>
      <c r="J33" s="45"/>
      <c r="K33" s="32"/>
    </row>
    <row r="34" spans="1:11" ht="15.75" x14ac:dyDescent="0.25">
      <c r="A34" s="29"/>
      <c r="B34" s="30"/>
      <c r="C34" s="30"/>
      <c r="D34" s="30"/>
      <c r="E34" s="31"/>
      <c r="F34" s="31"/>
      <c r="G34" s="31"/>
      <c r="H34" s="31"/>
      <c r="I34" s="31"/>
      <c r="J34" s="29"/>
      <c r="K34" s="28">
        <f>SUM(K13:K31)</f>
        <v>874418.09999999986</v>
      </c>
    </row>
    <row r="35" spans="1:11" ht="15.75" x14ac:dyDescent="0.25">
      <c r="A35" s="29"/>
      <c r="B35" s="34" t="s">
        <v>39</v>
      </c>
      <c r="C35" s="1"/>
      <c r="D35" s="30"/>
      <c r="E35" s="31"/>
      <c r="F35" s="31"/>
      <c r="G35" s="31"/>
      <c r="H35" s="31"/>
      <c r="I35" s="31"/>
      <c r="J35" s="29"/>
      <c r="K35" s="32"/>
    </row>
    <row r="36" spans="1:11" ht="20.25" customHeight="1" x14ac:dyDescent="0.25">
      <c r="A36" s="29"/>
      <c r="B36" s="42" t="s">
        <v>33</v>
      </c>
      <c r="C36" s="42"/>
      <c r="D36" s="42"/>
      <c r="E36" s="33">
        <f>ROUND(6000*122/1068,2)</f>
        <v>685.39</v>
      </c>
      <c r="F36" s="30"/>
      <c r="G36" s="31"/>
      <c r="H36" s="31"/>
      <c r="I36" s="31"/>
      <c r="J36" s="29"/>
      <c r="K36" s="32"/>
    </row>
    <row r="37" spans="1:11" x14ac:dyDescent="0.25">
      <c r="B37" s="2" t="s">
        <v>24</v>
      </c>
      <c r="C37" s="10" t="s">
        <v>29</v>
      </c>
      <c r="D37" s="2"/>
    </row>
  </sheetData>
  <mergeCells count="7">
    <mergeCell ref="B36:D36"/>
    <mergeCell ref="H2:K2"/>
    <mergeCell ref="A7:K7"/>
    <mergeCell ref="A5:K5"/>
    <mergeCell ref="A6:K6"/>
    <mergeCell ref="A8:K8"/>
    <mergeCell ref="A33:J33"/>
  </mergeCells>
  <phoneticPr fontId="5" type="noConversion"/>
  <printOptions horizontalCentered="1"/>
  <pageMargins left="0.31496062992125984" right="0.31496062992125984" top="0.55118110236220474" bottom="0.15748031496062992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к ТЗ</vt:lpstr>
      <vt:lpstr>'Приложение 3 к ТЗ'!Область_печати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2026-07-14T13:52:08Z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-1688495165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